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1895"/>
  </bookViews>
  <sheets>
    <sheet name="4 кв" sheetId="1" r:id="rId1"/>
  </sheets>
  <definedNames>
    <definedName name="_acc2">#REF!</definedName>
    <definedName name="_End1">#REF!</definedName>
    <definedName name="_End10">#REF!</definedName>
    <definedName name="_End11">#REF!</definedName>
    <definedName name="_End12">#REF!</definedName>
    <definedName name="_End13">#REF!</definedName>
    <definedName name="_End14">#REF!</definedName>
    <definedName name="_End15">#REF!</definedName>
    <definedName name="_End16">#REF!</definedName>
    <definedName name="_End17">#REF!</definedName>
    <definedName name="_End18">#REF!</definedName>
    <definedName name="_End19">#REF!</definedName>
    <definedName name="_End2">#REF!</definedName>
    <definedName name="_End20">#REF!</definedName>
    <definedName name="_End21">#REF!</definedName>
    <definedName name="_End22">#REF!</definedName>
    <definedName name="_End23">#REF!</definedName>
    <definedName name="_End24">#REF!</definedName>
    <definedName name="_End25">#REF!</definedName>
    <definedName name="_End26">#REF!</definedName>
    <definedName name="_End27">#REF!</definedName>
    <definedName name="_End28">#REF!</definedName>
    <definedName name="_End29">#REF!</definedName>
    <definedName name="_End3">#REF!</definedName>
    <definedName name="_End30">#REF!</definedName>
    <definedName name="_End31">#REF!</definedName>
    <definedName name="_End32">#REF!</definedName>
    <definedName name="_End33">#REF!</definedName>
    <definedName name="_End34">#REF!</definedName>
    <definedName name="_End35">#REF!</definedName>
    <definedName name="_End36">#REF!</definedName>
    <definedName name="_End37">#REF!</definedName>
    <definedName name="_End38">#REF!</definedName>
    <definedName name="_End39">#REF!</definedName>
    <definedName name="_End4">#REF!</definedName>
    <definedName name="_End40">#REF!</definedName>
    <definedName name="_End41">#REF!</definedName>
    <definedName name="_End42">#REF!</definedName>
    <definedName name="_End43">#REF!</definedName>
    <definedName name="_End44">#REF!</definedName>
    <definedName name="_End45">#REF!</definedName>
    <definedName name="_End46">#REF!</definedName>
    <definedName name="_End47">#REF!</definedName>
    <definedName name="_End48">#REF!</definedName>
    <definedName name="_End49">#REF!</definedName>
    <definedName name="_End5">#REF!</definedName>
    <definedName name="_End50">#REF!</definedName>
    <definedName name="_End6">#REF!</definedName>
    <definedName name="_End7">#REF!</definedName>
    <definedName name="_End8">#REF!</definedName>
    <definedName name="_End9">#REF!</definedName>
    <definedName name="add_bk">#REF!</definedName>
    <definedName name="add_bk_n">#REF!</definedName>
    <definedName name="Boss_FIO">#REF!</definedName>
    <definedName name="Buh_Dol">#REF!</definedName>
    <definedName name="Buh_FIO">#REF!</definedName>
    <definedName name="cacc2">#REF!</definedName>
    <definedName name="cadd_bk">#REF!</definedName>
    <definedName name="cdep">#REF!</definedName>
    <definedName name="cdiv">#REF!</definedName>
    <definedName name="cexp">#REF!</definedName>
    <definedName name="Chef_Dol">#REF!</definedName>
    <definedName name="Chef_FIO">#REF!</definedName>
    <definedName name="citem">#REF!</definedName>
    <definedName name="citem1">#REF!</definedName>
    <definedName name="citem2">#REF!</definedName>
    <definedName name="cmdiv">#REF!</definedName>
    <definedName name="corr_n">#REF!</definedName>
    <definedName name="corr2">#REF!</definedName>
    <definedName name="corr2_cbp">#REF!</definedName>
    <definedName name="corr2_inn">#REF!</definedName>
    <definedName name="corr2_n">#REF!</definedName>
    <definedName name="csfin">#REF!</definedName>
    <definedName name="ctgt">#REF!</definedName>
    <definedName name="ctgt3">#REF!</definedName>
    <definedName name="ctgt5">#REF!</definedName>
    <definedName name="CurentGroup">#REF!</definedName>
    <definedName name="CurRow">#REF!</definedName>
    <definedName name="Data">#REF!</definedName>
    <definedName name="DataFields">#REF!</definedName>
    <definedName name="date">#REF!</definedName>
    <definedName name="dDate1">#REF!</definedName>
    <definedName name="dDate2">#REF!</definedName>
    <definedName name="dep">#REF!</definedName>
    <definedName name="dep_n">#REF!</definedName>
    <definedName name="div">#REF!</definedName>
    <definedName name="div_n">#REF!</definedName>
    <definedName name="EndPred">#REF!</definedName>
    <definedName name="EndRow">#REF!</definedName>
    <definedName name="exp">#REF!</definedName>
    <definedName name="exp_n">#REF!</definedName>
    <definedName name="Footer">#REF!</definedName>
    <definedName name="GroupOrder">#REF!</definedName>
    <definedName name="item">#REF!</definedName>
    <definedName name="item_n">#REF!</definedName>
    <definedName name="item1_n">#REF!</definedName>
    <definedName name="item2_n">#REF!</definedName>
    <definedName name="izm">#REF!</definedName>
    <definedName name="link1">#REF!</definedName>
    <definedName name="mdiv_n">#REF!</definedName>
    <definedName name="NastrFields">#REF!</definedName>
    <definedName name="nCheck_1">#REF!</definedName>
    <definedName name="nCheck_2">#REF!</definedName>
    <definedName name="nCheck_5">#REF!</definedName>
    <definedName name="nCheck_6">#REF!</definedName>
    <definedName name="nCheck_7">#REF!</definedName>
    <definedName name="nCheck_8">#REF!</definedName>
    <definedName name="nOtborLink1">#REF!</definedName>
    <definedName name="nOtborLink10">#REF!</definedName>
    <definedName name="nOtborLink2">#REF!</definedName>
    <definedName name="nOtborLink3">#REF!</definedName>
    <definedName name="nOtborLink4">#REF!</definedName>
    <definedName name="nOtborLink5">#REF!</definedName>
    <definedName name="nOtborLink6">#REF!</definedName>
    <definedName name="nOtborLink7">#REF!</definedName>
    <definedName name="nOtborLink8">#REF!</definedName>
    <definedName name="nOtborLink9">#REF!</definedName>
    <definedName name="number">#REF!</definedName>
    <definedName name="obj">#REF!</definedName>
    <definedName name="obj_n">#REF!</definedName>
    <definedName name="PrevGroupValue">#REF!</definedName>
    <definedName name="Rash_Date">#REF!</definedName>
    <definedName name="rcorr_inn">#REF!</definedName>
    <definedName name="rcorr_n">#REF!</definedName>
    <definedName name="s_1">#REF!</definedName>
    <definedName name="s_2">#REF!</definedName>
    <definedName name="s_3">#REF!</definedName>
    <definedName name="s_4">#REF!</definedName>
    <definedName name="sfin">#REF!</definedName>
    <definedName name="sfin_n">#REF!</definedName>
    <definedName name="ss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1">#REF!</definedName>
    <definedName name="Start32">#REF!</definedName>
    <definedName name="Start33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Pred">#REF!</definedName>
    <definedName name="StartRow">#REF!</definedName>
    <definedName name="tgt">#REF!</definedName>
    <definedName name="tgt_n">#REF!</definedName>
    <definedName name="tgt3_n">#REF!</definedName>
    <definedName name="tgt5_n">#REF!</definedName>
    <definedName name="User_CBP">#REF!</definedName>
    <definedName name="User_COFK">#REF!</definedName>
    <definedName name="User_Dol">#REF!</definedName>
    <definedName name="User_FIO">#REF!</definedName>
    <definedName name="User_INN">#REF!</definedName>
    <definedName name="User_Name">#REF!</definedName>
    <definedName name="User_Phone">#REF!</definedName>
    <definedName name="Zam_Boss_FIO">#REF!</definedName>
    <definedName name="Zam_Buh_FIO">#REF!</definedName>
    <definedName name="Zam_Chef_FIO">#REF!</definedName>
    <definedName name="_xlnm.Print_Titles" localSheetId="0">'4 кв'!$6:$7</definedName>
  </definedNames>
  <calcPr calcId="145621"/>
</workbook>
</file>

<file path=xl/calcChain.xml><?xml version="1.0" encoding="utf-8"?>
<calcChain xmlns="http://schemas.openxmlformats.org/spreadsheetml/2006/main">
  <c r="D8" i="1" l="1"/>
  <c r="E8" i="1"/>
  <c r="G8" i="1"/>
  <c r="J8" i="1" s="1"/>
  <c r="H8" i="1"/>
  <c r="K8" i="1"/>
  <c r="C9" i="1"/>
  <c r="F9" i="1"/>
  <c r="I9" i="1"/>
  <c r="J9" i="1"/>
  <c r="K9" i="1"/>
  <c r="C10" i="1"/>
  <c r="F10" i="1"/>
  <c r="J10" i="1"/>
  <c r="C11" i="1"/>
  <c r="F11" i="1"/>
  <c r="I11" i="1" s="1"/>
  <c r="J11" i="1"/>
  <c r="K11" i="1"/>
  <c r="C12" i="1"/>
  <c r="F12" i="1"/>
  <c r="I12" i="1" s="1"/>
  <c r="J12" i="1"/>
  <c r="K12" i="1"/>
  <c r="C13" i="1"/>
  <c r="F13" i="1"/>
  <c r="J13" i="1"/>
  <c r="C14" i="1"/>
  <c r="F14" i="1"/>
  <c r="J14" i="1"/>
  <c r="C15" i="1"/>
  <c r="F15" i="1"/>
  <c r="I15" i="1" s="1"/>
  <c r="J15" i="1"/>
  <c r="K15" i="1"/>
  <c r="D16" i="1"/>
  <c r="E16" i="1"/>
  <c r="G16" i="1"/>
  <c r="H16" i="1"/>
  <c r="K16" i="1" s="1"/>
  <c r="J16" i="1"/>
  <c r="C17" i="1"/>
  <c r="C16" i="1" s="1"/>
  <c r="F17" i="1"/>
  <c r="J17" i="1"/>
  <c r="K17" i="1"/>
  <c r="D18" i="1"/>
  <c r="E18" i="1"/>
  <c r="G18" i="1"/>
  <c r="J18" i="1" s="1"/>
  <c r="H18" i="1"/>
  <c r="K18" i="1"/>
  <c r="C19" i="1"/>
  <c r="F19" i="1"/>
  <c r="J19" i="1"/>
  <c r="K19" i="1"/>
  <c r="C20" i="1"/>
  <c r="F20" i="1"/>
  <c r="I20" i="1" s="1"/>
  <c r="K20" i="1"/>
  <c r="C21" i="1"/>
  <c r="F21" i="1"/>
  <c r="J21" i="1"/>
  <c r="K21" i="1"/>
  <c r="D22" i="1"/>
  <c r="E22" i="1"/>
  <c r="G22" i="1"/>
  <c r="J22" i="1" s="1"/>
  <c r="H22" i="1"/>
  <c r="K22" i="1"/>
  <c r="C23" i="1"/>
  <c r="F23" i="1"/>
  <c r="I23" i="1"/>
  <c r="J23" i="1"/>
  <c r="C24" i="1"/>
  <c r="F24" i="1"/>
  <c r="F22" i="1" s="1"/>
  <c r="J24" i="1"/>
  <c r="K24" i="1"/>
  <c r="C25" i="1"/>
  <c r="F25" i="1"/>
  <c r="I25" i="1" s="1"/>
  <c r="J25" i="1"/>
  <c r="C26" i="1"/>
  <c r="F26" i="1"/>
  <c r="J26" i="1"/>
  <c r="K26" i="1"/>
  <c r="D27" i="1"/>
  <c r="E27" i="1"/>
  <c r="K27" i="1" s="1"/>
  <c r="G27" i="1"/>
  <c r="H27" i="1"/>
  <c r="J27" i="1"/>
  <c r="C28" i="1"/>
  <c r="F28" i="1"/>
  <c r="I28" i="1" s="1"/>
  <c r="J28" i="1"/>
  <c r="K28" i="1"/>
  <c r="C29" i="1"/>
  <c r="F29" i="1"/>
  <c r="J29" i="1"/>
  <c r="K29" i="1"/>
  <c r="C30" i="1"/>
  <c r="F30" i="1"/>
  <c r="I30" i="1" s="1"/>
  <c r="J30" i="1"/>
  <c r="K30" i="1"/>
  <c r="D31" i="1"/>
  <c r="J31" i="1" s="1"/>
  <c r="E31" i="1"/>
  <c r="G31" i="1"/>
  <c r="H31" i="1"/>
  <c r="K31" i="1" s="1"/>
  <c r="C32" i="1"/>
  <c r="F32" i="1"/>
  <c r="I32" i="1" s="1"/>
  <c r="J32" i="1"/>
  <c r="C33" i="1"/>
  <c r="F33" i="1"/>
  <c r="J33" i="1"/>
  <c r="C34" i="1"/>
  <c r="F34" i="1"/>
  <c r="J34" i="1"/>
  <c r="C35" i="1"/>
  <c r="F35" i="1"/>
  <c r="I35" i="1"/>
  <c r="J35" i="1"/>
  <c r="C36" i="1"/>
  <c r="F36" i="1"/>
  <c r="I36" i="1" s="1"/>
  <c r="J36" i="1"/>
  <c r="K36" i="1"/>
  <c r="C37" i="1"/>
  <c r="F37" i="1"/>
  <c r="I37" i="1" s="1"/>
  <c r="J37" i="1"/>
  <c r="D38" i="1"/>
  <c r="E38" i="1"/>
  <c r="G38" i="1"/>
  <c r="H38" i="1"/>
  <c r="K38" i="1"/>
  <c r="C39" i="1"/>
  <c r="F39" i="1"/>
  <c r="J39" i="1"/>
  <c r="K39" i="1"/>
  <c r="C40" i="1"/>
  <c r="F40" i="1"/>
  <c r="I40" i="1" s="1"/>
  <c r="J40" i="1"/>
  <c r="D41" i="1"/>
  <c r="J41" i="1" s="1"/>
  <c r="E41" i="1"/>
  <c r="G41" i="1"/>
  <c r="H41" i="1"/>
  <c r="K41" i="1" s="1"/>
  <c r="C42" i="1"/>
  <c r="C41" i="1" s="1"/>
  <c r="F42" i="1"/>
  <c r="J42" i="1"/>
  <c r="K42" i="1"/>
  <c r="C43" i="1"/>
  <c r="F43" i="1"/>
  <c r="I43" i="1"/>
  <c r="J43" i="1"/>
  <c r="C44" i="1"/>
  <c r="F44" i="1"/>
  <c r="I44" i="1" s="1"/>
  <c r="J44" i="1"/>
  <c r="C45" i="1"/>
  <c r="F45" i="1"/>
  <c r="I45" i="1" s="1"/>
  <c r="J45" i="1"/>
  <c r="D46" i="1"/>
  <c r="E46" i="1"/>
  <c r="G46" i="1"/>
  <c r="H46" i="1"/>
  <c r="K46" i="1" s="1"/>
  <c r="J46" i="1"/>
  <c r="C47" i="1"/>
  <c r="C46" i="1" s="1"/>
  <c r="F47" i="1"/>
  <c r="F46" i="1" s="1"/>
  <c r="J47" i="1"/>
  <c r="K47" i="1"/>
  <c r="D48" i="1"/>
  <c r="C48" i="1" s="1"/>
  <c r="E48" i="1"/>
  <c r="G48" i="1"/>
  <c r="F48" i="1" s="1"/>
  <c r="H48" i="1"/>
  <c r="J48" i="1"/>
  <c r="C49" i="1"/>
  <c r="F49" i="1"/>
  <c r="J49" i="1"/>
  <c r="D50" i="1"/>
  <c r="E50" i="1"/>
  <c r="G50" i="1"/>
  <c r="H50" i="1"/>
  <c r="J51" i="1"/>
  <c r="I48" i="1" l="1"/>
  <c r="C31" i="1"/>
  <c r="G53" i="1"/>
  <c r="I49" i="1"/>
  <c r="I47" i="1"/>
  <c r="I39" i="1"/>
  <c r="J38" i="1"/>
  <c r="I34" i="1"/>
  <c r="F31" i="1"/>
  <c r="F27" i="1"/>
  <c r="C27" i="1"/>
  <c r="I26" i="1"/>
  <c r="I19" i="1"/>
  <c r="E53" i="1"/>
  <c r="I46" i="1"/>
  <c r="J50" i="1"/>
  <c r="I42" i="1"/>
  <c r="C38" i="1"/>
  <c r="D53" i="1"/>
  <c r="J53" i="1" s="1"/>
  <c r="C22" i="1"/>
  <c r="I21" i="1"/>
  <c r="C18" i="1"/>
  <c r="I17" i="1"/>
  <c r="F16" i="1"/>
  <c r="I16" i="1" s="1"/>
  <c r="I14" i="1"/>
  <c r="I13" i="1"/>
  <c r="F8" i="1"/>
  <c r="C8" i="1"/>
  <c r="C53" i="1" s="1"/>
  <c r="H53" i="1"/>
  <c r="I22" i="1"/>
  <c r="K53" i="1"/>
  <c r="F41" i="1"/>
  <c r="I41" i="1" s="1"/>
  <c r="F38" i="1"/>
  <c r="I38" i="1" s="1"/>
  <c r="I29" i="1"/>
  <c r="F18" i="1"/>
  <c r="I10" i="1"/>
  <c r="I33" i="1"/>
  <c r="I24" i="1"/>
  <c r="I18" i="1" l="1"/>
  <c r="I8" i="1"/>
  <c r="I31" i="1"/>
  <c r="I27" i="1"/>
  <c r="F53" i="1"/>
  <c r="I53" i="1" s="1"/>
</calcChain>
</file>

<file path=xl/sharedStrings.xml><?xml version="1.0" encoding="utf-8"?>
<sst xmlns="http://schemas.openxmlformats.org/spreadsheetml/2006/main" count="111" uniqueCount="103">
  <si>
    <t>Т.П.Зеленина</t>
  </si>
  <si>
    <t>Начальник Управления финансов</t>
  </si>
  <si>
    <t>ИТОГО РАСХОДОВ</t>
  </si>
  <si>
    <t>Иные дотации</t>
  </si>
  <si>
    <t>1402</t>
  </si>
  <si>
    <t>Дотации на выравнивание бюджетной  обеспеченности субъектов РФ и муниципальных образований</t>
  </si>
  <si>
    <t>1401</t>
  </si>
  <si>
    <t>Межбюджетные трансферты общего характера бюджетам муниципальных образований</t>
  </si>
  <si>
    <t>1400</t>
  </si>
  <si>
    <t>Обслуживание государственного внутреннего  и муниципального долга</t>
  </si>
  <si>
    <t>1301</t>
  </si>
  <si>
    <t>Обслуживание государственного и муниципального долга</t>
  </si>
  <si>
    <t>1300</t>
  </si>
  <si>
    <t xml:space="preserve">Физическая культура </t>
  </si>
  <si>
    <t>1101</t>
  </si>
  <si>
    <t>Физическая культура и спорт</t>
  </si>
  <si>
    <t>1100</t>
  </si>
  <si>
    <t>Другие вопросы в области социальной политики</t>
  </si>
  <si>
    <t>1006</t>
  </si>
  <si>
    <t>Охрана семьи и детства</t>
  </si>
  <si>
    <t>1004</t>
  </si>
  <si>
    <t>Социальное обеспечение населения</t>
  </si>
  <si>
    <t>1003</t>
  </si>
  <si>
    <t>Пенсионное обеспечение</t>
  </si>
  <si>
    <t>1001</t>
  </si>
  <si>
    <t>Социальная политика</t>
  </si>
  <si>
    <t>1000</t>
  </si>
  <si>
    <t>Другие вопросы в области культуры</t>
  </si>
  <si>
    <t>0804</t>
  </si>
  <si>
    <t>Культура</t>
  </si>
  <si>
    <t>0801</t>
  </si>
  <si>
    <t>Культура и кинематография</t>
  </si>
  <si>
    <t>0800</t>
  </si>
  <si>
    <t>Другие вопросы в области образования</t>
  </si>
  <si>
    <t>0709</t>
  </si>
  <si>
    <t>Молодежная политика и оздоровление детей</t>
  </si>
  <si>
    <t>0707</t>
  </si>
  <si>
    <t>Профессиональная подготовка, переподготовка и повышение квалификации</t>
  </si>
  <si>
    <t>0705</t>
  </si>
  <si>
    <t>Дополнительное образование детей</t>
  </si>
  <si>
    <t>0703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</si>
  <si>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</si>
  <si>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</si>
  <si>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</si>
  <si>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</si>
  <si>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</si>
  <si>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</si>
  <si>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Благоустройство</t>
  </si>
  <si>
    <t>0503</t>
  </si>
  <si>
    <t>Коммунальное хозяйство</t>
  </si>
  <si>
    <t>0502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</si>
  <si>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</si>
  <si>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</si>
  <si>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</si>
  <si>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</si>
  <si>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</si>
  <si>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</si>
  <si>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Дорожное хозяйство</t>
  </si>
  <si>
    <t>0409</t>
  </si>
  <si>
    <t>Транспорт</t>
  </si>
  <si>
    <t>0408</t>
  </si>
  <si>
    <t>Сельское хозяйство и рыболовство</t>
  </si>
  <si>
    <t>0405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</si>
  <si>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</si>
  <si>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</si>
  <si>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</si>
  <si>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</si>
  <si>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Обеспечение пожарной безопасности</t>
  </si>
  <si>
    <t>0310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</si>
  <si>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</si>
  <si>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</si>
  <si>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</si>
  <si>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</si>
  <si>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</si>
  <si>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</si>
  <si>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</si>
  <si>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</si>
  <si>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вопросы</t>
  </si>
  <si>
    <t>0113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</si>
  <si>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</si>
  <si>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</si>
  <si>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</si>
  <si>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>0105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</si>
  <si>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</si>
  <si>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0104</t>
  </si>
  <si>
    <t>Функционирование законодательных (представительных) органов государственной власти и местного самоуправления</t>
  </si>
  <si>
    <t>0103</t>
  </si>
  <si>
    <t>Функционирование высшего должностного лица субъекта Российской Федерации и органа местного самоуправления</t>
  </si>
  <si>
    <t>0102</t>
  </si>
  <si>
    <t>Общегосударственные вопросы</t>
  </si>
  <si>
    <t>0100</t>
  </si>
  <si>
    <t>Бюджеты сельских поселений</t>
  </si>
  <si>
    <t>Бюджет муниципального района</t>
  </si>
  <si>
    <t>Консолидированный бюджет</t>
  </si>
  <si>
    <t>% исполнения к годовому плану</t>
  </si>
  <si>
    <t>Исполнено на отчетную дату</t>
  </si>
  <si>
    <t>Уточненный план на 2018 год</t>
  </si>
  <si>
    <t>Расходы</t>
  </si>
  <si>
    <t>Код</t>
  </si>
  <si>
    <t>тыс.руб.</t>
  </si>
  <si>
    <t>на 1 января 2019 года</t>
  </si>
  <si>
    <t>исполнения консолидированного бюджета Сарапульского  района</t>
  </si>
  <si>
    <t>Анализ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</si>
</sst>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\ _р_._-;\-* #,##0\ _р_._-;_-* &quot;-&quot;\ _р_._-;_-@_-"/>
    <numFmt numFmtId="166" formatCode="_-* #,##0.00\ _р_._-;\-* #,##0.00\ _р_._-;_-* &quot;-&quot;??\ 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5" fillId="0" borderId="1" xfId="1" applyFont="1" applyBorder="1"/>
    <xf numFmtId="9" fontId="5" fillId="2" borderId="1" xfId="1" applyFont="1" applyFill="1" applyBorder="1"/>
    <xf numFmtId="164" fontId="5" fillId="2" borderId="1" xfId="0" applyNumberFormat="1" applyFont="1" applyFill="1" applyBorder="1"/>
    <xf numFmtId="0" fontId="5" fillId="0" borderId="1" xfId="0" applyFont="1" applyBorder="1"/>
    <xf numFmtId="9" fontId="3" fillId="0" borderId="1" xfId="1" applyFont="1" applyBorder="1"/>
    <xf numFmtId="9" fontId="3" fillId="2" borderId="1" xfId="1" applyFont="1" applyFill="1" applyBorder="1"/>
    <xf numFmtId="164" fontId="5" fillId="0" borderId="1" xfId="0" applyNumberFormat="1" applyFont="1" applyBorder="1"/>
    <xf numFmtId="164" fontId="3" fillId="0" borderId="1" xfId="0" applyNumberFormat="1" applyFont="1" applyBorder="1"/>
    <xf numFmtId="164" fontId="3" fillId="2" borderId="1" xfId="0" applyNumberFormat="1" applyFont="1" applyFill="1" applyBorder="1"/>
    <xf numFmtId="49" fontId="6" fillId="3" borderId="1" xfId="0" applyNumberFormat="1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164" fontId="3" fillId="4" borderId="1" xfId="0" applyNumberFormat="1" applyFont="1" applyFill="1" applyBorder="1"/>
    <xf numFmtId="164" fontId="5" fillId="4" borderId="1" xfId="0" applyNumberFormat="1" applyFont="1" applyFill="1" applyBorder="1"/>
    <xf numFmtId="164" fontId="5" fillId="5" borderId="1" xfId="0" applyNumberFormat="1" applyFont="1" applyFill="1" applyBorder="1"/>
    <xf numFmtId="164" fontId="5" fillId="0" borderId="1" xfId="0" applyNumberFormat="1" applyFont="1" applyFill="1" applyBorder="1"/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4">
    <cellStyle name="Обычный" xfId="0" builtinId="0"/>
    <cellStyle name="Процентный" xfId="1" builtinId="5"/>
    <cellStyle name="Тысячи [0]_дох.рас.02.12.98 II вар" xfId="2"/>
    <cellStyle name="Тысячи_дох.рас.02.12.98 II вар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77" zoomScaleNormal="77" workbookViewId="0">
      <selection activeCell="C18" sqref="C18"/>
    </sheetView>
  </sheetViews>
  <sheetFormatPr defaultRowHeight="15.75" x14ac:dyDescent="0.25"/>
  <cols>
    <col min="1" max="1" width="11.28515625" style="1" customWidth="1"/>
    <col min="2" max="2" width="58.28515625" style="1" customWidth="1"/>
    <col min="3" max="3" width="12.7109375" style="1" customWidth="1"/>
    <col min="4" max="4" width="12.5703125" style="1" customWidth="1"/>
    <col min="5" max="5" width="12" style="1" customWidth="1"/>
    <col min="6" max="6" width="12.42578125" style="1" customWidth="1"/>
    <col min="7" max="7" width="13.42578125" style="1" customWidth="1"/>
    <col min="8" max="8" width="11" style="1" customWidth="1"/>
    <col min="9" max="9" width="12" style="1" customWidth="1"/>
    <col min="10" max="10" width="13.140625" style="1" customWidth="1"/>
    <col min="11" max="11" width="11.5703125" style="1" customWidth="1"/>
    <col min="12" max="16384" width="9.140625" style="1"/>
  </cols>
  <sheetData>
    <row r="1" spans="1:11" ht="18.75" x14ac:dyDescent="0.3">
      <c r="A1" s="23" t="s">
        <v>102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x14ac:dyDescent="0.3">
      <c r="A2" s="23" t="s">
        <v>101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.75" x14ac:dyDescent="0.3">
      <c r="A3" s="23" t="s">
        <v>100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B4" s="22"/>
    </row>
    <row r="5" spans="1:11" x14ac:dyDescent="0.25">
      <c r="B5" s="22"/>
      <c r="K5" s="1" t="s">
        <v>99</v>
      </c>
    </row>
    <row r="6" spans="1:11" ht="21.75" customHeight="1" x14ac:dyDescent="0.25">
      <c r="A6" s="24" t="s">
        <v>98</v>
      </c>
      <c r="B6" s="26" t="s">
        <v>97</v>
      </c>
      <c r="C6" s="28" t="s">
        <v>96</v>
      </c>
      <c r="D6" s="29"/>
      <c r="E6" s="30"/>
      <c r="F6" s="31" t="s">
        <v>95</v>
      </c>
      <c r="G6" s="32"/>
      <c r="H6" s="33"/>
      <c r="I6" s="31" t="s">
        <v>94</v>
      </c>
      <c r="J6" s="32"/>
      <c r="K6" s="33"/>
    </row>
    <row r="7" spans="1:11" ht="48.75" customHeight="1" x14ac:dyDescent="0.25">
      <c r="A7" s="25"/>
      <c r="B7" s="27"/>
      <c r="C7" s="21" t="s">
        <v>93</v>
      </c>
      <c r="D7" s="21" t="s">
        <v>92</v>
      </c>
      <c r="E7" s="21" t="s">
        <v>91</v>
      </c>
      <c r="F7" s="21" t="s">
        <v>93</v>
      </c>
      <c r="G7" s="21" t="s">
        <v>92</v>
      </c>
      <c r="H7" s="21" t="s">
        <v>91</v>
      </c>
      <c r="I7" s="21" t="s">
        <v>93</v>
      </c>
      <c r="J7" s="21" t="s">
        <v>92</v>
      </c>
      <c r="K7" s="21" t="s">
        <v>91</v>
      </c>
    </row>
    <row r="8" spans="1:11" s="3" customFormat="1" ht="18.75" x14ac:dyDescent="0.3">
      <c r="A8" s="16" t="s">
        <v>90</v>
      </c>
      <c r="B8" s="15" t="s">
        <v>89</v>
      </c>
      <c r="C8" s="6">
        <f t="shared" ref="C8:H8" si="0">SUM(C9:C15)</f>
        <v>91252.9</v>
      </c>
      <c r="D8" s="10">
        <f t="shared" si="0"/>
        <v>66634</v>
      </c>
      <c r="E8" s="10">
        <f t="shared" si="0"/>
        <v>25018.9</v>
      </c>
      <c r="F8" s="6">
        <f t="shared" si="0"/>
        <v>89354.39999999998</v>
      </c>
      <c r="G8" s="10">
        <f t="shared" si="0"/>
        <v>65255.299999999996</v>
      </c>
      <c r="H8" s="10">
        <f t="shared" si="0"/>
        <v>24499.100000000002</v>
      </c>
      <c r="I8" s="5">
        <f t="shared" ref="I8:K9" si="1">F8/C8</f>
        <v>0.97919518174216913</v>
      </c>
      <c r="J8" s="4">
        <f t="shared" si="1"/>
        <v>0.97930936158717763</v>
      </c>
      <c r="K8" s="4">
        <f t="shared" si="1"/>
        <v>0.97922370687760052</v>
      </c>
    </row>
    <row r="9" spans="1:11" s="3" customFormat="1" ht="60.75" customHeight="1" x14ac:dyDescent="0.3">
      <c r="A9" s="14" t="s">
        <v>88</v>
      </c>
      <c r="B9" s="13" t="s">
        <v>87</v>
      </c>
      <c r="C9" s="12">
        <f t="shared" ref="C9:C14" si="2">D9+E9</f>
        <v>9720.6</v>
      </c>
      <c r="D9" s="11">
        <v>1799</v>
      </c>
      <c r="E9" s="11">
        <v>7921.6</v>
      </c>
      <c r="F9" s="12">
        <f t="shared" ref="F9:F14" si="3">G9+H9</f>
        <v>9620.9</v>
      </c>
      <c r="G9" s="11">
        <v>1798.3</v>
      </c>
      <c r="H9" s="11">
        <v>7822.6</v>
      </c>
      <c r="I9" s="9">
        <f t="shared" si="1"/>
        <v>0.98974343147542321</v>
      </c>
      <c r="J9" s="8">
        <f t="shared" si="1"/>
        <v>0.99961089494163424</v>
      </c>
      <c r="K9" s="8">
        <f t="shared" si="1"/>
        <v>0.98750252474247624</v>
      </c>
    </row>
    <row r="10" spans="1:11" ht="58.5" customHeight="1" x14ac:dyDescent="0.3">
      <c r="A10" s="14" t="s">
        <v>86</v>
      </c>
      <c r="B10" s="13" t="s">
        <v>85</v>
      </c>
      <c r="C10" s="12">
        <f t="shared" si="2"/>
        <v>1091.5</v>
      </c>
      <c r="D10" s="11">
        <v>1091.5</v>
      </c>
      <c r="E10" s="11"/>
      <c r="F10" s="12">
        <f t="shared" si="3"/>
        <v>1091.0999999999999</v>
      </c>
      <c r="G10" s="11">
        <v>1091.0999999999999</v>
      </c>
      <c r="H10" s="11"/>
      <c r="I10" s="9">
        <f t="shared" ref="I10:I19" si="4">F10/C10</f>
        <v>0.99963353183692161</v>
      </c>
      <c r="J10" s="8">
        <f t="shared" ref="J10:J19" si="5">G10/D10</f>
        <v>0.99963353183692161</v>
      </c>
      <c r="K10" s="8"/>
    </row>
    <row r="11" spans="1:11" ht="75.75" customHeight="1" x14ac:dyDescent="0.3">
      <c r="A11" s="14" t="s">
        <v>84</v>
      </c>
      <c r="B11" s="13" t="s">
        <v>83</v>
      </c>
      <c r="C11" s="12">
        <f t="shared" si="2"/>
        <v>64570.8</v>
      </c>
      <c r="D11" s="11">
        <v>48748.4</v>
      </c>
      <c r="E11" s="11">
        <v>15822.4</v>
      </c>
      <c r="F11" s="12">
        <f t="shared" si="3"/>
        <v>63071.299999999996</v>
      </c>
      <c r="G11" s="11">
        <v>47618.7</v>
      </c>
      <c r="H11" s="11">
        <v>15452.6</v>
      </c>
      <c r="I11" s="9">
        <f t="shared" si="4"/>
        <v>0.97677742880682894</v>
      </c>
      <c r="J11" s="8">
        <f t="shared" si="5"/>
        <v>0.97682590608102005</v>
      </c>
      <c r="K11" s="8">
        <f>H11/E11</f>
        <v>0.97662807159470122</v>
      </c>
    </row>
    <row r="12" spans="1:11" ht="24" hidden="1" customHeight="1" x14ac:dyDescent="0.3">
      <c r="A12" s="14" t="s">
        <v>82</v>
      </c>
      <c r="B12" s="13" t="s">
        <v>81</v>
      </c>
      <c r="C12" s="12">
        <f t="shared" si="2"/>
        <v>0</v>
      </c>
      <c r="D12" s="11"/>
      <c r="E12" s="11"/>
      <c r="F12" s="12">
        <f t="shared" si="3"/>
        <v>0</v>
      </c>
      <c r="G12" s="11"/>
      <c r="H12" s="11"/>
      <c r="I12" s="9" t="e">
        <f t="shared" si="4"/>
        <v>#DIV/0!</v>
      </c>
      <c r="J12" s="8" t="e">
        <f t="shared" si="5"/>
        <v>#DIV/0!</v>
      </c>
      <c r="K12" s="8" t="e">
        <f>H12/E12</f>
        <v>#DIV/0!</v>
      </c>
    </row>
    <row r="13" spans="1:11" ht="24" customHeight="1" x14ac:dyDescent="0.3">
      <c r="A13" s="14" t="s">
        <v>82</v>
      </c>
      <c r="B13" s="13" t="s">
        <v>81</v>
      </c>
      <c r="C13" s="12">
        <f t="shared" si="2"/>
        <v>67.2</v>
      </c>
      <c r="D13" s="11">
        <v>67.2</v>
      </c>
      <c r="E13" s="11"/>
      <c r="F13" s="12">
        <f t="shared" si="3"/>
        <v>67.2</v>
      </c>
      <c r="G13" s="11">
        <v>67.2</v>
      </c>
      <c r="H13" s="11"/>
      <c r="I13" s="9">
        <f t="shared" si="4"/>
        <v>1</v>
      </c>
      <c r="J13" s="8">
        <f t="shared" si="5"/>
        <v>1</v>
      </c>
      <c r="K13" s="8"/>
    </row>
    <row r="14" spans="1:11" ht="60.75" customHeight="1" x14ac:dyDescent="0.3">
      <c r="A14" s="14" t="s">
        <v>80</v>
      </c>
      <c r="B14" s="13" t="s">
        <v>79</v>
      </c>
      <c r="C14" s="12">
        <f t="shared" si="2"/>
        <v>8146.4</v>
      </c>
      <c r="D14" s="11">
        <v>8146.4</v>
      </c>
      <c r="E14" s="11"/>
      <c r="F14" s="12">
        <f t="shared" si="3"/>
        <v>7998.9</v>
      </c>
      <c r="G14" s="11">
        <v>7998.9</v>
      </c>
      <c r="H14" s="11"/>
      <c r="I14" s="9">
        <f t="shared" si="4"/>
        <v>0.98189384267897473</v>
      </c>
      <c r="J14" s="8">
        <f t="shared" si="5"/>
        <v>0.98189384267897473</v>
      </c>
      <c r="K14" s="8"/>
    </row>
    <row r="15" spans="1:11" ht="18.75" x14ac:dyDescent="0.3">
      <c r="A15" s="14" t="s">
        <v>78</v>
      </c>
      <c r="B15" s="13" t="s">
        <v>77</v>
      </c>
      <c r="C15" s="12">
        <f>D15+E15-400</f>
        <v>7656.4</v>
      </c>
      <c r="D15" s="11">
        <v>6781.5</v>
      </c>
      <c r="E15" s="11">
        <v>1274.9000000000001</v>
      </c>
      <c r="F15" s="12">
        <f>G15+H15-400</f>
        <v>7505</v>
      </c>
      <c r="G15" s="11">
        <v>6681.1</v>
      </c>
      <c r="H15" s="11">
        <v>1223.9000000000001</v>
      </c>
      <c r="I15" s="9">
        <f t="shared" si="4"/>
        <v>0.98022569353743283</v>
      </c>
      <c r="J15" s="8">
        <f t="shared" si="5"/>
        <v>0.98519501585195024</v>
      </c>
      <c r="K15" s="8">
        <f t="shared" ref="K15:K22" si="6">H15/E15</f>
        <v>0.9599968624990195</v>
      </c>
    </row>
    <row r="16" spans="1:11" ht="18.75" x14ac:dyDescent="0.3">
      <c r="A16" s="16" t="s">
        <v>76</v>
      </c>
      <c r="B16" s="15" t="s">
        <v>75</v>
      </c>
      <c r="C16" s="6">
        <f t="shared" ref="C16:H16" si="7">SUM(C17)</f>
        <v>1368</v>
      </c>
      <c r="D16" s="10">
        <f t="shared" si="7"/>
        <v>1368</v>
      </c>
      <c r="E16" s="10">
        <f t="shared" si="7"/>
        <v>1368</v>
      </c>
      <c r="F16" s="6">
        <f t="shared" si="7"/>
        <v>1368</v>
      </c>
      <c r="G16" s="10">
        <f t="shared" si="7"/>
        <v>1368</v>
      </c>
      <c r="H16" s="10">
        <f t="shared" si="7"/>
        <v>1368</v>
      </c>
      <c r="I16" s="5">
        <f t="shared" si="4"/>
        <v>1</v>
      </c>
      <c r="J16" s="4">
        <f t="shared" si="5"/>
        <v>1</v>
      </c>
      <c r="K16" s="4">
        <f t="shared" si="6"/>
        <v>1</v>
      </c>
    </row>
    <row r="17" spans="1:11" ht="18.75" customHeight="1" x14ac:dyDescent="0.3">
      <c r="A17" s="14" t="s">
        <v>74</v>
      </c>
      <c r="B17" s="13" t="s">
        <v>73</v>
      </c>
      <c r="C17" s="12">
        <f>E17</f>
        <v>1368</v>
      </c>
      <c r="D17" s="11">
        <v>1368</v>
      </c>
      <c r="E17" s="11">
        <v>1368</v>
      </c>
      <c r="F17" s="12">
        <f>H17</f>
        <v>1368</v>
      </c>
      <c r="G17" s="11">
        <v>1368</v>
      </c>
      <c r="H17" s="11">
        <v>1368</v>
      </c>
      <c r="I17" s="9">
        <f t="shared" si="4"/>
        <v>1</v>
      </c>
      <c r="J17" s="8">
        <f t="shared" si="5"/>
        <v>1</v>
      </c>
      <c r="K17" s="8">
        <f t="shared" si="6"/>
        <v>1</v>
      </c>
    </row>
    <row r="18" spans="1:11" s="3" customFormat="1" ht="42.75" customHeight="1" x14ac:dyDescent="0.3">
      <c r="A18" s="16" t="s">
        <v>72</v>
      </c>
      <c r="B18" s="15" t="s">
        <v>71</v>
      </c>
      <c r="C18" s="6">
        <f t="shared" ref="C18:H18" si="8">SUM(C19:C21)</f>
        <v>5296.7</v>
      </c>
      <c r="D18" s="10">
        <f t="shared" si="8"/>
        <v>3436.4</v>
      </c>
      <c r="E18" s="10">
        <f t="shared" si="8"/>
        <v>2147.5</v>
      </c>
      <c r="F18" s="6">
        <f t="shared" si="8"/>
        <v>5146.4000000000005</v>
      </c>
      <c r="G18" s="10">
        <f t="shared" si="8"/>
        <v>3327.2999999999997</v>
      </c>
      <c r="H18" s="10">
        <f t="shared" si="8"/>
        <v>2104.6999999999998</v>
      </c>
      <c r="I18" s="5">
        <f t="shared" si="4"/>
        <v>0.9716238412596524</v>
      </c>
      <c r="J18" s="4">
        <f t="shared" si="5"/>
        <v>0.9682516587126061</v>
      </c>
      <c r="K18" s="4">
        <f t="shared" si="6"/>
        <v>0.98006984866123392</v>
      </c>
    </row>
    <row r="19" spans="1:11" ht="60" customHeight="1" x14ac:dyDescent="0.3">
      <c r="A19" s="14" t="s">
        <v>70</v>
      </c>
      <c r="B19" s="13" t="s">
        <v>69</v>
      </c>
      <c r="C19" s="12">
        <f>D19+E19-40</f>
        <v>3053.7000000000003</v>
      </c>
      <c r="D19" s="11">
        <v>3089.3</v>
      </c>
      <c r="E19" s="11">
        <v>4.4000000000000004</v>
      </c>
      <c r="F19" s="12">
        <f>G19+H19-40</f>
        <v>2946</v>
      </c>
      <c r="G19" s="11">
        <v>2981.6</v>
      </c>
      <c r="H19" s="11">
        <v>4.4000000000000004</v>
      </c>
      <c r="I19" s="9">
        <f t="shared" si="4"/>
        <v>0.96473130955889563</v>
      </c>
      <c r="J19" s="8">
        <f t="shared" si="5"/>
        <v>0.96513773346712839</v>
      </c>
      <c r="K19" s="8">
        <f t="shared" si="6"/>
        <v>1</v>
      </c>
    </row>
    <row r="20" spans="1:11" ht="21.75" customHeight="1" x14ac:dyDescent="0.3">
      <c r="A20" s="14" t="s">
        <v>68</v>
      </c>
      <c r="B20" s="13" t="s">
        <v>67</v>
      </c>
      <c r="C20" s="12">
        <f>E20</f>
        <v>1766.6</v>
      </c>
      <c r="D20" s="11"/>
      <c r="E20" s="11">
        <v>1766.6</v>
      </c>
      <c r="F20" s="12">
        <f>H20</f>
        <v>1725.3</v>
      </c>
      <c r="G20" s="11"/>
      <c r="H20" s="11">
        <v>1725.3</v>
      </c>
      <c r="I20" s="9">
        <f t="shared" ref="I20:I49" si="9">F20/C20</f>
        <v>0.97662175931167217</v>
      </c>
      <c r="J20" s="8"/>
      <c r="K20" s="8">
        <f t="shared" si="6"/>
        <v>0.97662175931167217</v>
      </c>
    </row>
    <row r="21" spans="1:11" ht="36" customHeight="1" x14ac:dyDescent="0.3">
      <c r="A21" s="14" t="s">
        <v>66</v>
      </c>
      <c r="B21" s="13" t="s">
        <v>65</v>
      </c>
      <c r="C21" s="12">
        <f>D21+E21-247.2</f>
        <v>476.40000000000003</v>
      </c>
      <c r="D21" s="11">
        <v>347.1</v>
      </c>
      <c r="E21" s="11">
        <v>376.5</v>
      </c>
      <c r="F21" s="12">
        <f>G21+H21-245.6</f>
        <v>475.1</v>
      </c>
      <c r="G21" s="11">
        <v>345.7</v>
      </c>
      <c r="H21" s="11">
        <v>375</v>
      </c>
      <c r="I21" s="9">
        <f t="shared" si="9"/>
        <v>0.99727120067170438</v>
      </c>
      <c r="J21" s="8">
        <f t="shared" ref="J21:J51" si="10">G21/D21</f>
        <v>0.99596658023624307</v>
      </c>
      <c r="K21" s="8">
        <f t="shared" si="6"/>
        <v>0.99601593625498008</v>
      </c>
    </row>
    <row r="22" spans="1:11" s="3" customFormat="1" ht="18.75" x14ac:dyDescent="0.3">
      <c r="A22" s="16" t="s">
        <v>64</v>
      </c>
      <c r="B22" s="15" t="s">
        <v>63</v>
      </c>
      <c r="C22" s="6">
        <f>SUM(C23:C26)</f>
        <v>27934.7</v>
      </c>
      <c r="D22" s="20">
        <f>SUM(D23:D26)</f>
        <v>27656.9</v>
      </c>
      <c r="E22" s="20">
        <f>SUM(E23:E26)</f>
        <v>3377.8</v>
      </c>
      <c r="F22" s="6">
        <f>F23+F24+F25+F26</f>
        <v>26633.600000000002</v>
      </c>
      <c r="G22" s="19">
        <f>SUM(G23:G26)</f>
        <v>26355.9</v>
      </c>
      <c r="H22" s="19">
        <f>SUM(H23:H26)</f>
        <v>3294.5</v>
      </c>
      <c r="I22" s="5">
        <f t="shared" si="9"/>
        <v>0.95342351985165408</v>
      </c>
      <c r="J22" s="4">
        <f t="shared" si="10"/>
        <v>0.95295929767978338</v>
      </c>
      <c r="K22" s="4">
        <f t="shared" si="6"/>
        <v>0.97533897803303915</v>
      </c>
    </row>
    <row r="23" spans="1:11" ht="18.75" x14ac:dyDescent="0.3">
      <c r="A23" s="14" t="s">
        <v>62</v>
      </c>
      <c r="B23" s="13" t="s">
        <v>61</v>
      </c>
      <c r="C23" s="12">
        <f>D23+E23</f>
        <v>233.9</v>
      </c>
      <c r="D23" s="11">
        <v>233.9</v>
      </c>
      <c r="E23" s="11"/>
      <c r="F23" s="12">
        <f>G23+H23</f>
        <v>233.9</v>
      </c>
      <c r="G23" s="11">
        <v>233.9</v>
      </c>
      <c r="H23" s="11"/>
      <c r="I23" s="9">
        <f t="shared" si="9"/>
        <v>1</v>
      </c>
      <c r="J23" s="8">
        <f t="shared" si="10"/>
        <v>1</v>
      </c>
      <c r="K23" s="8"/>
    </row>
    <row r="24" spans="1:11" ht="18.75" x14ac:dyDescent="0.3">
      <c r="A24" s="14" t="s">
        <v>60</v>
      </c>
      <c r="B24" s="13" t="s">
        <v>59</v>
      </c>
      <c r="C24" s="12">
        <f>D24+E24-100</f>
        <v>136.30000000000001</v>
      </c>
      <c r="D24" s="11">
        <v>136.30000000000001</v>
      </c>
      <c r="E24" s="11">
        <v>100</v>
      </c>
      <c r="F24" s="12">
        <f>G24+H24-16.8</f>
        <v>48.5</v>
      </c>
      <c r="G24" s="11">
        <v>48.5</v>
      </c>
      <c r="H24" s="11">
        <v>16.8</v>
      </c>
      <c r="I24" s="9">
        <f t="shared" si="9"/>
        <v>0.35583272193690385</v>
      </c>
      <c r="J24" s="8">
        <f t="shared" si="10"/>
        <v>0.35583272193690385</v>
      </c>
      <c r="K24" s="8">
        <f>H24/E24</f>
        <v>0.16800000000000001</v>
      </c>
    </row>
    <row r="25" spans="1:11" ht="18.75" x14ac:dyDescent="0.3">
      <c r="A25" s="14" t="s">
        <v>58</v>
      </c>
      <c r="B25" s="13" t="s">
        <v>57</v>
      </c>
      <c r="C25" s="12">
        <f>D25+E25</f>
        <v>24243.7</v>
      </c>
      <c r="D25" s="11">
        <v>24243.7</v>
      </c>
      <c r="E25" s="11"/>
      <c r="F25" s="12">
        <f>G25+H25</f>
        <v>23030.5</v>
      </c>
      <c r="G25" s="11">
        <v>23030.5</v>
      </c>
      <c r="H25" s="11"/>
      <c r="I25" s="9">
        <f t="shared" si="9"/>
        <v>0.94995813345322699</v>
      </c>
      <c r="J25" s="8">
        <f t="shared" si="10"/>
        <v>0.94995813345322699</v>
      </c>
      <c r="K25" s="8"/>
    </row>
    <row r="26" spans="1:11" ht="39" customHeight="1" x14ac:dyDescent="0.3">
      <c r="A26" s="14" t="s">
        <v>56</v>
      </c>
      <c r="B26" s="13" t="s">
        <v>55</v>
      </c>
      <c r="C26" s="12">
        <f>D26+E26-3000</f>
        <v>3320.8</v>
      </c>
      <c r="D26" s="11">
        <v>3043</v>
      </c>
      <c r="E26" s="11">
        <v>3277.8</v>
      </c>
      <c r="F26" s="12">
        <f>G26+H26-3000</f>
        <v>3320.7</v>
      </c>
      <c r="G26" s="11">
        <v>3043</v>
      </c>
      <c r="H26" s="11">
        <v>3277.7</v>
      </c>
      <c r="I26" s="9">
        <f t="shared" si="9"/>
        <v>0.99996988677427112</v>
      </c>
      <c r="J26" s="8">
        <f t="shared" si="10"/>
        <v>1</v>
      </c>
      <c r="K26" s="8">
        <f t="shared" ref="K26:K31" si="11">H26/E26</f>
        <v>0.99996949173225935</v>
      </c>
    </row>
    <row r="27" spans="1:11" s="3" customFormat="1" ht="18.75" x14ac:dyDescent="0.3">
      <c r="A27" s="16" t="s">
        <v>54</v>
      </c>
      <c r="B27" s="15" t="s">
        <v>53</v>
      </c>
      <c r="C27" s="6">
        <f t="shared" ref="C27:H27" si="12">SUM(C28:C30)</f>
        <v>42990.5</v>
      </c>
      <c r="D27" s="10">
        <f t="shared" si="12"/>
        <v>22535.9</v>
      </c>
      <c r="E27" s="10">
        <f t="shared" si="12"/>
        <v>20814.599999999999</v>
      </c>
      <c r="F27" s="6">
        <f t="shared" si="12"/>
        <v>32236.9</v>
      </c>
      <c r="G27" s="10">
        <f t="shared" si="12"/>
        <v>16735.7</v>
      </c>
      <c r="H27" s="10">
        <f t="shared" si="12"/>
        <v>15861.2</v>
      </c>
      <c r="I27" s="5">
        <f t="shared" si="9"/>
        <v>0.74986101580581754</v>
      </c>
      <c r="J27" s="4">
        <f t="shared" si="10"/>
        <v>0.74262399105427335</v>
      </c>
      <c r="K27" s="4">
        <f t="shared" si="11"/>
        <v>0.76202281091157176</v>
      </c>
    </row>
    <row r="28" spans="1:11" s="3" customFormat="1" ht="18.75" x14ac:dyDescent="0.3">
      <c r="A28" s="14" t="s">
        <v>52</v>
      </c>
      <c r="B28" s="13" t="s">
        <v>51</v>
      </c>
      <c r="C28" s="12">
        <f>D28+E28</f>
        <v>6338.5</v>
      </c>
      <c r="D28" s="11">
        <v>182.2</v>
      </c>
      <c r="E28" s="11">
        <v>6156.3</v>
      </c>
      <c r="F28" s="12">
        <f>G28+H28</f>
        <v>1527</v>
      </c>
      <c r="G28" s="11">
        <v>165.9</v>
      </c>
      <c r="H28" s="11">
        <v>1361.1</v>
      </c>
      <c r="I28" s="9">
        <f t="shared" si="9"/>
        <v>0.24090873234992505</v>
      </c>
      <c r="J28" s="8">
        <f t="shared" si="10"/>
        <v>0.91053787047200885</v>
      </c>
      <c r="K28" s="8">
        <f t="shared" si="11"/>
        <v>0.22109059012718676</v>
      </c>
    </row>
    <row r="29" spans="1:11" ht="18.75" x14ac:dyDescent="0.3">
      <c r="A29" s="14" t="s">
        <v>50</v>
      </c>
      <c r="B29" s="13" t="s">
        <v>49</v>
      </c>
      <c r="C29" s="12">
        <f>D29+E29</f>
        <v>21295.600000000002</v>
      </c>
      <c r="D29" s="11">
        <v>21115.4</v>
      </c>
      <c r="E29" s="11">
        <v>180.2</v>
      </c>
      <c r="F29" s="12">
        <f>G29+H29</f>
        <v>15566</v>
      </c>
      <c r="G29" s="11">
        <v>15386</v>
      </c>
      <c r="H29" s="11">
        <v>180</v>
      </c>
      <c r="I29" s="9">
        <f t="shared" si="9"/>
        <v>0.73094911624936598</v>
      </c>
      <c r="J29" s="8">
        <f t="shared" si="10"/>
        <v>0.72866249277778294</v>
      </c>
      <c r="K29" s="8">
        <f t="shared" si="11"/>
        <v>0.99889012208657058</v>
      </c>
    </row>
    <row r="30" spans="1:11" ht="18.75" x14ac:dyDescent="0.3">
      <c r="A30" s="14" t="s">
        <v>48</v>
      </c>
      <c r="B30" s="13" t="s">
        <v>47</v>
      </c>
      <c r="C30" s="12">
        <f>D30+E30-360</f>
        <v>15356.4</v>
      </c>
      <c r="D30" s="11">
        <v>1238.3</v>
      </c>
      <c r="E30" s="11">
        <v>14478.1</v>
      </c>
      <c r="F30" s="12">
        <f>G30+H30-360</f>
        <v>15143.9</v>
      </c>
      <c r="G30" s="11">
        <v>1183.8</v>
      </c>
      <c r="H30" s="11">
        <v>14320.1</v>
      </c>
      <c r="I30" s="9">
        <f t="shared" si="9"/>
        <v>0.98616212133052017</v>
      </c>
      <c r="J30" s="8">
        <f t="shared" si="10"/>
        <v>0.95598804813050153</v>
      </c>
      <c r="K30" s="8">
        <f t="shared" si="11"/>
        <v>0.98908696583115185</v>
      </c>
    </row>
    <row r="31" spans="1:11" s="3" customFormat="1" ht="18.75" x14ac:dyDescent="0.3">
      <c r="A31" s="16" t="s">
        <v>46</v>
      </c>
      <c r="B31" s="15" t="s">
        <v>45</v>
      </c>
      <c r="C31" s="6">
        <f t="shared" ref="C31:H31" si="13">SUM(C32:C37)</f>
        <v>523750.40000000002</v>
      </c>
      <c r="D31" s="10">
        <f t="shared" si="13"/>
        <v>523716.9</v>
      </c>
      <c r="E31" s="10">
        <f t="shared" si="13"/>
        <v>33.5</v>
      </c>
      <c r="F31" s="6">
        <f t="shared" si="13"/>
        <v>514040.10000000003</v>
      </c>
      <c r="G31" s="10">
        <f t="shared" si="13"/>
        <v>514006.60000000003</v>
      </c>
      <c r="H31" s="10">
        <f t="shared" si="13"/>
        <v>33.5</v>
      </c>
      <c r="I31" s="5">
        <f t="shared" si="9"/>
        <v>0.98146006189207691</v>
      </c>
      <c r="J31" s="4">
        <f t="shared" si="10"/>
        <v>0.9814588759690589</v>
      </c>
      <c r="K31" s="4">
        <f t="shared" si="11"/>
        <v>1</v>
      </c>
    </row>
    <row r="32" spans="1:11" ht="18.75" x14ac:dyDescent="0.3">
      <c r="A32" s="14" t="s">
        <v>44</v>
      </c>
      <c r="B32" s="13" t="s">
        <v>43</v>
      </c>
      <c r="C32" s="12">
        <f t="shared" ref="C32:C37" si="14">D32+E32</f>
        <v>107410.4</v>
      </c>
      <c r="D32" s="11">
        <v>107410.4</v>
      </c>
      <c r="E32" s="11"/>
      <c r="F32" s="12">
        <f t="shared" ref="F32:F37" si="15">G32+H32</f>
        <v>105262.7</v>
      </c>
      <c r="G32" s="11">
        <v>105262.7</v>
      </c>
      <c r="H32" s="11"/>
      <c r="I32" s="9">
        <f t="shared" si="9"/>
        <v>0.98000472952339812</v>
      </c>
      <c r="J32" s="8">
        <f t="shared" si="10"/>
        <v>0.98000472952339812</v>
      </c>
      <c r="K32" s="8"/>
    </row>
    <row r="33" spans="1:11" ht="18.75" x14ac:dyDescent="0.3">
      <c r="A33" s="14" t="s">
        <v>42</v>
      </c>
      <c r="B33" s="13" t="s">
        <v>41</v>
      </c>
      <c r="C33" s="12">
        <f t="shared" si="14"/>
        <v>341437.2</v>
      </c>
      <c r="D33" s="11">
        <v>341437.2</v>
      </c>
      <c r="E33" s="11"/>
      <c r="F33" s="12">
        <f t="shared" si="15"/>
        <v>333889.2</v>
      </c>
      <c r="G33" s="11">
        <v>333889.2</v>
      </c>
      <c r="H33" s="11"/>
      <c r="I33" s="9">
        <f t="shared" si="9"/>
        <v>0.97789344570538883</v>
      </c>
      <c r="J33" s="8">
        <f t="shared" si="10"/>
        <v>0.97789344570538883</v>
      </c>
      <c r="K33" s="8"/>
    </row>
    <row r="34" spans="1:11" ht="18.75" x14ac:dyDescent="0.3">
      <c r="A34" s="14" t="s">
        <v>40</v>
      </c>
      <c r="B34" s="13" t="s">
        <v>39</v>
      </c>
      <c r="C34" s="12">
        <f t="shared" si="14"/>
        <v>47643.7</v>
      </c>
      <c r="D34" s="11">
        <v>47643.7</v>
      </c>
      <c r="E34" s="11"/>
      <c r="F34" s="12">
        <f t="shared" si="15"/>
        <v>47642.8</v>
      </c>
      <c r="G34" s="11">
        <v>47642.8</v>
      </c>
      <c r="H34" s="11"/>
      <c r="I34" s="9">
        <f t="shared" si="9"/>
        <v>0.9999811097794673</v>
      </c>
      <c r="J34" s="8">
        <f t="shared" si="10"/>
        <v>0.9999811097794673</v>
      </c>
      <c r="K34" s="8"/>
    </row>
    <row r="35" spans="1:11" ht="37.5" x14ac:dyDescent="0.3">
      <c r="A35" s="14" t="s">
        <v>38</v>
      </c>
      <c r="B35" s="13" t="s">
        <v>37</v>
      </c>
      <c r="C35" s="12">
        <f t="shared" si="14"/>
        <v>296.39999999999998</v>
      </c>
      <c r="D35" s="11">
        <v>296.39999999999998</v>
      </c>
      <c r="E35" s="11"/>
      <c r="F35" s="12">
        <f t="shared" si="15"/>
        <v>296.39999999999998</v>
      </c>
      <c r="G35" s="11">
        <v>296.39999999999998</v>
      </c>
      <c r="H35" s="11"/>
      <c r="I35" s="9">
        <f t="shared" si="9"/>
        <v>1</v>
      </c>
      <c r="J35" s="8">
        <f t="shared" si="10"/>
        <v>1</v>
      </c>
      <c r="K35" s="8"/>
    </row>
    <row r="36" spans="1:11" ht="18.600000000000001" customHeight="1" x14ac:dyDescent="0.3">
      <c r="A36" s="14" t="s">
        <v>36</v>
      </c>
      <c r="B36" s="13" t="s">
        <v>35</v>
      </c>
      <c r="C36" s="12">
        <f t="shared" si="14"/>
        <v>2647.7</v>
      </c>
      <c r="D36" s="11">
        <v>2614.1999999999998</v>
      </c>
      <c r="E36" s="11">
        <v>33.5</v>
      </c>
      <c r="F36" s="12">
        <f t="shared" si="15"/>
        <v>2647.7</v>
      </c>
      <c r="G36" s="11">
        <v>2614.1999999999998</v>
      </c>
      <c r="H36" s="11">
        <v>33.5</v>
      </c>
      <c r="I36" s="9">
        <f t="shared" si="9"/>
        <v>1</v>
      </c>
      <c r="J36" s="8">
        <f t="shared" si="10"/>
        <v>1</v>
      </c>
      <c r="K36" s="8">
        <f>H36/E36</f>
        <v>1</v>
      </c>
    </row>
    <row r="37" spans="1:11" ht="18.75" x14ac:dyDescent="0.3">
      <c r="A37" s="14" t="s">
        <v>34</v>
      </c>
      <c r="B37" s="13" t="s">
        <v>33</v>
      </c>
      <c r="C37" s="12">
        <f t="shared" si="14"/>
        <v>24315</v>
      </c>
      <c r="D37" s="11">
        <v>24315</v>
      </c>
      <c r="E37" s="11"/>
      <c r="F37" s="12">
        <f t="shared" si="15"/>
        <v>24301.3</v>
      </c>
      <c r="G37" s="11">
        <v>24301.3</v>
      </c>
      <c r="H37" s="11"/>
      <c r="I37" s="9">
        <f t="shared" si="9"/>
        <v>0.99943656179313178</v>
      </c>
      <c r="J37" s="8">
        <f t="shared" si="10"/>
        <v>0.99943656179313178</v>
      </c>
      <c r="K37" s="8"/>
    </row>
    <row r="38" spans="1:11" s="3" customFormat="1" ht="21.75" customHeight="1" x14ac:dyDescent="0.3">
      <c r="A38" s="16" t="s">
        <v>32</v>
      </c>
      <c r="B38" s="15" t="s">
        <v>31</v>
      </c>
      <c r="C38" s="6">
        <f t="shared" ref="C38:H38" si="16">SUM(C39:C40)</f>
        <v>101194.2</v>
      </c>
      <c r="D38" s="10">
        <f t="shared" si="16"/>
        <v>101194.2</v>
      </c>
      <c r="E38" s="10">
        <f t="shared" si="16"/>
        <v>9840</v>
      </c>
      <c r="F38" s="6">
        <f t="shared" si="16"/>
        <v>101193.3</v>
      </c>
      <c r="G38" s="10">
        <f t="shared" si="16"/>
        <v>101193.3</v>
      </c>
      <c r="H38" s="10">
        <f t="shared" si="16"/>
        <v>9060</v>
      </c>
      <c r="I38" s="5">
        <f t="shared" si="9"/>
        <v>0.99999110620964449</v>
      </c>
      <c r="J38" s="4">
        <f t="shared" si="10"/>
        <v>0.99999110620964449</v>
      </c>
      <c r="K38" s="4">
        <f>H38/E38</f>
        <v>0.92073170731707321</v>
      </c>
    </row>
    <row r="39" spans="1:11" ht="18.75" x14ac:dyDescent="0.3">
      <c r="A39" s="14" t="s">
        <v>30</v>
      </c>
      <c r="B39" s="13" t="s">
        <v>29</v>
      </c>
      <c r="C39" s="12">
        <f>D39</f>
        <v>85206</v>
      </c>
      <c r="D39" s="11">
        <v>85206</v>
      </c>
      <c r="E39" s="11">
        <v>9840</v>
      </c>
      <c r="F39" s="12">
        <f>G39</f>
        <v>85205.1</v>
      </c>
      <c r="G39" s="11">
        <v>85205.1</v>
      </c>
      <c r="H39" s="11">
        <v>9060</v>
      </c>
      <c r="I39" s="9">
        <f t="shared" si="9"/>
        <v>0.99998943736356605</v>
      </c>
      <c r="J39" s="8">
        <f t="shared" si="10"/>
        <v>0.99998943736356605</v>
      </c>
      <c r="K39" s="8">
        <f>H39/E39</f>
        <v>0.92073170731707321</v>
      </c>
    </row>
    <row r="40" spans="1:11" ht="18.75" x14ac:dyDescent="0.3">
      <c r="A40" s="14" t="s">
        <v>28</v>
      </c>
      <c r="B40" s="13" t="s">
        <v>27</v>
      </c>
      <c r="C40" s="12">
        <f>D40+E40</f>
        <v>15988.2</v>
      </c>
      <c r="D40" s="11">
        <v>15988.2</v>
      </c>
      <c r="E40" s="11"/>
      <c r="F40" s="12">
        <f>G40+H40</f>
        <v>15988.2</v>
      </c>
      <c r="G40" s="11">
        <v>15988.2</v>
      </c>
      <c r="H40" s="11"/>
      <c r="I40" s="9">
        <f t="shared" si="9"/>
        <v>1</v>
      </c>
      <c r="J40" s="8">
        <f t="shared" si="10"/>
        <v>1</v>
      </c>
      <c r="K40" s="8"/>
    </row>
    <row r="41" spans="1:11" s="3" customFormat="1" ht="18.75" x14ac:dyDescent="0.3">
      <c r="A41" s="16" t="s">
        <v>26</v>
      </c>
      <c r="B41" s="15" t="s">
        <v>25</v>
      </c>
      <c r="C41" s="6">
        <f t="shared" ref="C41:H41" si="17">SUM(C42:C45)</f>
        <v>26620.7</v>
      </c>
      <c r="D41" s="10">
        <f t="shared" si="17"/>
        <v>26257.200000000001</v>
      </c>
      <c r="E41" s="10">
        <f t="shared" si="17"/>
        <v>363.5</v>
      </c>
      <c r="F41" s="6">
        <f t="shared" si="17"/>
        <v>25311.8</v>
      </c>
      <c r="G41" s="10">
        <f t="shared" si="17"/>
        <v>24950.3</v>
      </c>
      <c r="H41" s="10">
        <f t="shared" si="17"/>
        <v>361.5</v>
      </c>
      <c r="I41" s="5">
        <f t="shared" si="9"/>
        <v>0.95083149579086945</v>
      </c>
      <c r="J41" s="4">
        <f t="shared" si="10"/>
        <v>0.95022698536020589</v>
      </c>
      <c r="K41" s="4">
        <f>H41/E41</f>
        <v>0.9944979367262724</v>
      </c>
    </row>
    <row r="42" spans="1:11" ht="18.75" x14ac:dyDescent="0.3">
      <c r="A42" s="14" t="s">
        <v>24</v>
      </c>
      <c r="B42" s="13" t="s">
        <v>23</v>
      </c>
      <c r="C42" s="12">
        <f>D42+E42</f>
        <v>1176</v>
      </c>
      <c r="D42" s="11">
        <v>812.5</v>
      </c>
      <c r="E42" s="11">
        <v>363.5</v>
      </c>
      <c r="F42" s="12">
        <f>G42+H42</f>
        <v>1174</v>
      </c>
      <c r="G42" s="11">
        <v>812.5</v>
      </c>
      <c r="H42" s="11">
        <v>361.5</v>
      </c>
      <c r="I42" s="9">
        <f t="shared" si="9"/>
        <v>0.99829931972789121</v>
      </c>
      <c r="J42" s="8">
        <f t="shared" si="10"/>
        <v>1</v>
      </c>
      <c r="K42" s="8">
        <f>H42/E42</f>
        <v>0.9944979367262724</v>
      </c>
    </row>
    <row r="43" spans="1:11" ht="18.75" x14ac:dyDescent="0.3">
      <c r="A43" s="14" t="s">
        <v>22</v>
      </c>
      <c r="B43" s="13" t="s">
        <v>21</v>
      </c>
      <c r="C43" s="12">
        <f>D43+E43</f>
        <v>1283</v>
      </c>
      <c r="D43" s="11">
        <v>1283</v>
      </c>
      <c r="E43" s="11"/>
      <c r="F43" s="12">
        <f>G43+H43</f>
        <v>1265</v>
      </c>
      <c r="G43" s="11">
        <v>1265</v>
      </c>
      <c r="H43" s="11"/>
      <c r="I43" s="9">
        <f t="shared" si="9"/>
        <v>0.98597038191738118</v>
      </c>
      <c r="J43" s="8">
        <f t="shared" si="10"/>
        <v>0.98597038191738118</v>
      </c>
      <c r="K43" s="8"/>
    </row>
    <row r="44" spans="1:11" ht="20.25" customHeight="1" x14ac:dyDescent="0.3">
      <c r="A44" s="14" t="s">
        <v>20</v>
      </c>
      <c r="B44" s="13" t="s">
        <v>19</v>
      </c>
      <c r="C44" s="12">
        <f>D44+E44</f>
        <v>23741.7</v>
      </c>
      <c r="D44" s="11">
        <v>23741.7</v>
      </c>
      <c r="E44" s="11"/>
      <c r="F44" s="12">
        <f>G44+H44</f>
        <v>22452.799999999999</v>
      </c>
      <c r="G44" s="11">
        <v>22452.799999999999</v>
      </c>
      <c r="H44" s="11"/>
      <c r="I44" s="9">
        <f t="shared" si="9"/>
        <v>0.94571155393253215</v>
      </c>
      <c r="J44" s="8">
        <f t="shared" si="10"/>
        <v>0.94571155393253215</v>
      </c>
      <c r="K44" s="8"/>
    </row>
    <row r="45" spans="1:11" ht="24" customHeight="1" x14ac:dyDescent="0.3">
      <c r="A45" s="14" t="s">
        <v>18</v>
      </c>
      <c r="B45" s="13" t="s">
        <v>17</v>
      </c>
      <c r="C45" s="12">
        <f>D45+E45</f>
        <v>420</v>
      </c>
      <c r="D45" s="11">
        <v>420</v>
      </c>
      <c r="E45" s="11"/>
      <c r="F45" s="12">
        <f>G45+H45</f>
        <v>420</v>
      </c>
      <c r="G45" s="11">
        <v>420</v>
      </c>
      <c r="H45" s="11"/>
      <c r="I45" s="9">
        <f t="shared" si="9"/>
        <v>1</v>
      </c>
      <c r="J45" s="8">
        <f t="shared" si="10"/>
        <v>1</v>
      </c>
      <c r="K45" s="8"/>
    </row>
    <row r="46" spans="1:11" ht="20.25" customHeight="1" x14ac:dyDescent="0.3">
      <c r="A46" s="16" t="s">
        <v>16</v>
      </c>
      <c r="B46" s="15" t="s">
        <v>15</v>
      </c>
      <c r="C46" s="18">
        <f t="shared" ref="C46:H46" si="18">C47</f>
        <v>3163</v>
      </c>
      <c r="D46" s="10">
        <f t="shared" si="18"/>
        <v>2830.1</v>
      </c>
      <c r="E46" s="10">
        <f t="shared" si="18"/>
        <v>742.9</v>
      </c>
      <c r="F46" s="18">
        <f t="shared" si="18"/>
        <v>3096</v>
      </c>
      <c r="G46" s="10">
        <f t="shared" si="18"/>
        <v>2767.1</v>
      </c>
      <c r="H46" s="10">
        <f t="shared" si="18"/>
        <v>738.9</v>
      </c>
      <c r="I46" s="5">
        <f t="shared" si="9"/>
        <v>0.97881757824849824</v>
      </c>
      <c r="J46" s="4">
        <f t="shared" si="10"/>
        <v>0.97773930249814489</v>
      </c>
      <c r="K46" s="4">
        <f>H46/E46</f>
        <v>0.99461569524835103</v>
      </c>
    </row>
    <row r="47" spans="1:11" ht="20.25" customHeight="1" x14ac:dyDescent="0.3">
      <c r="A47" s="14" t="s">
        <v>14</v>
      </c>
      <c r="B47" s="13" t="s">
        <v>13</v>
      </c>
      <c r="C47" s="17">
        <f>D47+E47-410</f>
        <v>3163</v>
      </c>
      <c r="D47" s="11">
        <v>2830.1</v>
      </c>
      <c r="E47" s="11">
        <v>742.9</v>
      </c>
      <c r="F47" s="12">
        <f>G47+H47-410</f>
        <v>3096</v>
      </c>
      <c r="G47" s="11">
        <v>2767.1</v>
      </c>
      <c r="H47" s="11">
        <v>738.9</v>
      </c>
      <c r="I47" s="9">
        <f t="shared" si="9"/>
        <v>0.97881757824849824</v>
      </c>
      <c r="J47" s="8">
        <f t="shared" si="10"/>
        <v>0.97773930249814489</v>
      </c>
      <c r="K47" s="8">
        <f>H47/E47</f>
        <v>0.99461569524835103</v>
      </c>
    </row>
    <row r="48" spans="1:11" ht="39.6" customHeight="1" x14ac:dyDescent="0.3">
      <c r="A48" s="16" t="s">
        <v>12</v>
      </c>
      <c r="B48" s="15" t="s">
        <v>11</v>
      </c>
      <c r="C48" s="6">
        <f>D48+E48</f>
        <v>67</v>
      </c>
      <c r="D48" s="10">
        <f>D49</f>
        <v>67</v>
      </c>
      <c r="E48" s="10">
        <f>E49</f>
        <v>0</v>
      </c>
      <c r="F48" s="6">
        <f>G48+H48</f>
        <v>66.2</v>
      </c>
      <c r="G48" s="10">
        <f>G49</f>
        <v>66.2</v>
      </c>
      <c r="H48" s="10">
        <f>H49</f>
        <v>0</v>
      </c>
      <c r="I48" s="9">
        <f t="shared" si="9"/>
        <v>0.9880597014925373</v>
      </c>
      <c r="J48" s="8">
        <f t="shared" si="10"/>
        <v>0.9880597014925373</v>
      </c>
      <c r="K48" s="8"/>
    </row>
    <row r="49" spans="1:11" ht="39" customHeight="1" x14ac:dyDescent="0.3">
      <c r="A49" s="14" t="s">
        <v>10</v>
      </c>
      <c r="B49" s="13" t="s">
        <v>9</v>
      </c>
      <c r="C49" s="12">
        <f>D49+E49</f>
        <v>67</v>
      </c>
      <c r="D49" s="11">
        <v>67</v>
      </c>
      <c r="E49" s="11"/>
      <c r="F49" s="12">
        <f>G49+H49</f>
        <v>66.2</v>
      </c>
      <c r="G49" s="11">
        <v>66.2</v>
      </c>
      <c r="H49" s="11"/>
      <c r="I49" s="9">
        <f t="shared" si="9"/>
        <v>0.9880597014925373</v>
      </c>
      <c r="J49" s="8">
        <f t="shared" si="10"/>
        <v>0.9880597014925373</v>
      </c>
      <c r="K49" s="8"/>
    </row>
    <row r="50" spans="1:11" ht="20.25" customHeight="1" x14ac:dyDescent="0.3">
      <c r="A50" s="16" t="s">
        <v>8</v>
      </c>
      <c r="B50" s="15" t="s">
        <v>7</v>
      </c>
      <c r="C50" s="6"/>
      <c r="D50" s="10">
        <f>D51+D52</f>
        <v>26963.3</v>
      </c>
      <c r="E50" s="10">
        <f>E51+E52</f>
        <v>0</v>
      </c>
      <c r="F50" s="6"/>
      <c r="G50" s="10">
        <f>G51+G52</f>
        <v>26963.3</v>
      </c>
      <c r="H50" s="10">
        <f>H51+H52</f>
        <v>0</v>
      </c>
      <c r="I50" s="5"/>
      <c r="J50" s="4">
        <f t="shared" si="10"/>
        <v>1</v>
      </c>
      <c r="K50" s="4"/>
    </row>
    <row r="51" spans="1:11" ht="58.5" customHeight="1" x14ac:dyDescent="0.3">
      <c r="A51" s="14" t="s">
        <v>6</v>
      </c>
      <c r="B51" s="13" t="s">
        <v>5</v>
      </c>
      <c r="C51" s="12"/>
      <c r="D51" s="11">
        <v>26963.3</v>
      </c>
      <c r="E51" s="10"/>
      <c r="F51" s="12"/>
      <c r="G51" s="11">
        <v>26963.3</v>
      </c>
      <c r="H51" s="10"/>
      <c r="I51" s="9"/>
      <c r="J51" s="8">
        <f t="shared" si="10"/>
        <v>1</v>
      </c>
      <c r="K51" s="8"/>
    </row>
    <row r="52" spans="1:11" ht="21.75" customHeight="1" x14ac:dyDescent="0.3">
      <c r="A52" s="14" t="s">
        <v>4</v>
      </c>
      <c r="B52" s="13" t="s">
        <v>3</v>
      </c>
      <c r="C52" s="12"/>
      <c r="D52" s="11"/>
      <c r="E52" s="10"/>
      <c r="F52" s="12"/>
      <c r="G52" s="11"/>
      <c r="H52" s="10"/>
      <c r="I52" s="9"/>
      <c r="J52" s="8"/>
      <c r="K52" s="8"/>
    </row>
    <row r="53" spans="1:11" s="3" customFormat="1" ht="18.75" x14ac:dyDescent="0.3">
      <c r="A53" s="7"/>
      <c r="B53" s="7" t="s">
        <v>2</v>
      </c>
      <c r="C53" s="6">
        <f t="shared" ref="C53:H53" si="19">C8+C16+C18+C22+C27+C31+C38+C41+C46+C48+C50</f>
        <v>823638.09999999986</v>
      </c>
      <c r="D53" s="6">
        <f t="shared" si="19"/>
        <v>802659.89999999991</v>
      </c>
      <c r="E53" s="6">
        <f t="shared" si="19"/>
        <v>63706.700000000004</v>
      </c>
      <c r="F53" s="6">
        <f t="shared" si="19"/>
        <v>798446.70000000007</v>
      </c>
      <c r="G53" s="6">
        <f t="shared" si="19"/>
        <v>782989.00000000012</v>
      </c>
      <c r="H53" s="6">
        <f t="shared" si="19"/>
        <v>57321.4</v>
      </c>
      <c r="I53" s="5">
        <f>F53/C53</f>
        <v>0.96941447949044635</v>
      </c>
      <c r="J53" s="4">
        <f>G53/D53</f>
        <v>0.97549285818314857</v>
      </c>
      <c r="K53" s="4">
        <f>H53/E53</f>
        <v>0.89977035382463688</v>
      </c>
    </row>
    <row r="55" spans="1:11" ht="18.75" x14ac:dyDescent="0.3">
      <c r="B55" s="2" t="s">
        <v>1</v>
      </c>
      <c r="C55" s="2"/>
      <c r="D55" s="2"/>
      <c r="E55" s="2" t="s">
        <v>0</v>
      </c>
    </row>
    <row r="57" spans="1:11" ht="18.75" x14ac:dyDescent="0.3">
      <c r="B57" s="2"/>
      <c r="C57" s="2"/>
      <c r="D57" s="2"/>
      <c r="E57" s="2"/>
    </row>
    <row r="60" spans="1:11" ht="18.75" x14ac:dyDescent="0.3">
      <c r="B60" s="2"/>
      <c r="C60" s="2"/>
      <c r="D60" s="2"/>
      <c r="E60" s="2"/>
      <c r="F60" s="2"/>
    </row>
    <row r="61" spans="1:11" ht="18.75" x14ac:dyDescent="0.3">
      <c r="B61" s="2"/>
      <c r="C61" s="2"/>
      <c r="D61" s="2"/>
      <c r="E61" s="2"/>
      <c r="F61" s="2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rintOptions horizontalCentered="1"/>
  <pageMargins left="0.70866141732283472" right="0.70866141732283472" top="0.74803149606299213" bottom="0" header="0.31496062992125984" footer="0.31496062992125984"/>
  <pageSetup paperSize="9" scale="70" firstPageNumber="5" fitToHeight="2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кв</vt:lpstr>
      <vt:lpstr>'4 кв'!Заголовки_для_печати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dcterms:created xsi:type="dcterms:W3CDTF">2019-02-13T09:48:44Z</dcterms:created>
  <dcterms:modified xsi:type="dcterms:W3CDTF">2019-02-13T09:50:21Z</dcterms:modified>
</cp:coreProperties>
</file>